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630" windowWidth="19635" windowHeight="7440"/>
  </bookViews>
  <sheets>
    <sheet name="Extraordinaria" sheetId="1" r:id="rId1"/>
  </sheets>
  <calcPr calcId="144525"/>
</workbook>
</file>

<file path=xl/calcChain.xml><?xml version="1.0" encoding="utf-8"?>
<calcChain xmlns="http://schemas.openxmlformats.org/spreadsheetml/2006/main">
  <c r="J13" i="1" l="1"/>
  <c r="J16" i="1" s="1"/>
  <c r="I13" i="1"/>
  <c r="H13" i="1"/>
  <c r="R5" i="1"/>
  <c r="R6" i="1"/>
  <c r="R7" i="1"/>
  <c r="R8" i="1"/>
  <c r="R9" i="1"/>
  <c r="R4" i="1"/>
  <c r="Q5" i="1"/>
  <c r="Q6" i="1"/>
  <c r="Q7" i="1"/>
  <c r="Q8" i="1"/>
  <c r="Q9" i="1"/>
  <c r="Q4" i="1"/>
  <c r="P5" i="1"/>
  <c r="P6" i="1"/>
  <c r="P7" i="1"/>
  <c r="P8" i="1"/>
  <c r="P4" i="1"/>
  <c r="O5" i="1"/>
  <c r="O6" i="1"/>
  <c r="O7" i="1"/>
  <c r="O8" i="1"/>
  <c r="O4" i="1"/>
  <c r="O9" i="1" s="1"/>
  <c r="I9" i="1"/>
  <c r="J9" i="1"/>
  <c r="K9" i="1"/>
  <c r="L9" i="1"/>
  <c r="M9" i="1"/>
  <c r="N9" i="1"/>
  <c r="H9" i="1"/>
  <c r="H16" i="1" l="1"/>
  <c r="P9" i="1"/>
</calcChain>
</file>

<file path=xl/sharedStrings.xml><?xml version="1.0" encoding="utf-8"?>
<sst xmlns="http://schemas.openxmlformats.org/spreadsheetml/2006/main" count="54" uniqueCount="32">
  <si>
    <t>No</t>
  </si>
  <si>
    <t>Dtto</t>
  </si>
  <si>
    <t>Cve</t>
  </si>
  <si>
    <t>Municipio</t>
  </si>
  <si>
    <t>Localidad</t>
  </si>
  <si>
    <t>Sección</t>
  </si>
  <si>
    <t>Casilla</t>
  </si>
  <si>
    <t>Lista
Nominal</t>
  </si>
  <si>
    <t>Votación de los partidos políticos</t>
  </si>
  <si>
    <t>Coalición</t>
  </si>
  <si>
    <t>CNR</t>
  </si>
  <si>
    <t>Nulos</t>
  </si>
  <si>
    <t>Votación
Total</t>
  </si>
  <si>
    <t>Abstención</t>
  </si>
  <si>
    <t>% de
Votación</t>
  </si>
  <si>
    <t>% de
Abstención</t>
  </si>
  <si>
    <t>PRI</t>
  </si>
  <si>
    <t>PVEM</t>
  </si>
  <si>
    <t>PUP</t>
  </si>
  <si>
    <t>PRI_VERDE</t>
  </si>
  <si>
    <t>XI</t>
  </si>
  <si>
    <t>San Miguel Tlacamama</t>
  </si>
  <si>
    <t>B</t>
  </si>
  <si>
    <t>C1</t>
  </si>
  <si>
    <t>C2</t>
  </si>
  <si>
    <r>
      <rPr>
        <sz val="10"/>
        <color theme="1"/>
        <rFont val="Humnst777 BlkCn BT"/>
        <family val="2"/>
      </rPr>
      <t xml:space="preserve">             XI</t>
    </r>
    <r>
      <rPr>
        <sz val="10"/>
        <color theme="1"/>
        <rFont val="Humnst777 Cn BT"/>
        <family val="2"/>
      </rPr>
      <t xml:space="preserve"> Distrito Electoral Local 
             </t>
    </r>
    <r>
      <rPr>
        <sz val="10"/>
        <color theme="1"/>
        <rFont val="Humnst777 BlkCn BT"/>
        <family val="2"/>
      </rPr>
      <t>Santiago Pinotepa 
             Nacional</t>
    </r>
  </si>
  <si>
    <t>Distribución final de votos a partidos políticos</t>
  </si>
  <si>
    <t>Votación final obtenida por los candidatos de las
coaliciones y partidos políticos</t>
  </si>
  <si>
    <t>CPO</t>
  </si>
  <si>
    <t>Total San Miguel Tlacamama</t>
  </si>
  <si>
    <t>* Resultados de la elección extraordinaria realizada el 4 de Mayo del 2014, por sentencia de la Sala Regional del Tribunal Electoral del Poder Judicial de la Federación, Tercera Circunscripción Plurinominal con sede en Xalapa-Enríquez, Veracruz, expediente número SX-JRC-315/2013 y SUP-REC-182/2013, de la Sala Superior.</t>
  </si>
  <si>
    <t>El Zapote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</si>
</sst>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b/>
      <sz val="8"/>
      <color theme="0"/>
      <name val="Humnst777 Cn BT"/>
      <family val="2"/>
    </font>
    <font>
      <sz val="10"/>
      <color theme="1"/>
      <name val="Humnst777 Cn BT"/>
      <family val="2"/>
    </font>
    <font>
      <b/>
      <sz val="9"/>
      <color theme="0"/>
      <name val="Humnst777 Cn BT"/>
      <family val="2"/>
    </font>
    <font>
      <sz val="8"/>
      <color theme="1"/>
      <name val="Humnst777 Cn BT"/>
      <family val="2"/>
    </font>
    <font>
      <sz val="10"/>
      <color theme="1"/>
      <name val="Humnst777 BlkCn BT"/>
      <family val="2"/>
    </font>
    <font>
      <b/>
      <sz val="9"/>
      <name val="Humnst777 Cn BT"/>
      <family val="2"/>
    </font>
    <font>
      <sz val="9"/>
      <color theme="0"/>
      <name val="Humnst777 Cn BT"/>
      <family val="2"/>
    </font>
    <font>
      <sz val="10"/>
      <name val="Humnst777 Cn BT"/>
      <family val="2"/>
    </font>
    <font>
      <sz val="10"/>
      <color theme="0"/>
      <name val="Humnst777 Cn BT"/>
      <family val="2"/>
    </font>
    <font>
      <b/>
      <sz val="10"/>
      <color theme="1"/>
      <name val="Humnst777 Cn BT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hair">
        <color auto="1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0" borderId="0" xfId="0" applyFont="1"/>
    <xf numFmtId="0" fontId="4" fillId="0" borderId="0" xfId="0" applyFont="1"/>
    <xf numFmtId="0" fontId="1" fillId="2" borderId="3" xfId="0" applyFont="1" applyFill="1" applyBorder="1" applyAlignment="1">
      <alignment vertical="center"/>
    </xf>
    <xf numFmtId="0" fontId="1" fillId="2" borderId="5" xfId="0" applyFont="1" applyFill="1" applyBorder="1" applyAlignment="1">
      <alignment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/>
    <xf numFmtId="10" fontId="2" fillId="0" borderId="1" xfId="0" applyNumberFormat="1" applyFont="1" applyBorder="1"/>
    <xf numFmtId="0" fontId="6" fillId="3" borderId="1" xfId="0" applyFont="1" applyFill="1" applyBorder="1" applyAlignment="1">
      <alignment horizontal="center" vertical="center"/>
    </xf>
    <xf numFmtId="3" fontId="2" fillId="0" borderId="1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right" vertical="center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3" fontId="8" fillId="0" borderId="1" xfId="0" applyNumberFormat="1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2" fillId="4" borderId="0" xfId="0" applyFont="1" applyFill="1" applyBorder="1"/>
    <xf numFmtId="0" fontId="6" fillId="4" borderId="0" xfId="0" applyFont="1" applyFill="1" applyBorder="1" applyAlignment="1">
      <alignment horizontal="center" vertical="center"/>
    </xf>
    <xf numFmtId="3" fontId="2" fillId="4" borderId="0" xfId="0" applyNumberFormat="1" applyFont="1" applyFill="1" applyBorder="1" applyAlignment="1">
      <alignment horizontal="center"/>
    </xf>
    <xf numFmtId="0" fontId="7" fillId="4" borderId="0" xfId="0" applyFont="1" applyFill="1" applyBorder="1" applyAlignment="1">
      <alignment vertical="center"/>
    </xf>
    <xf numFmtId="3" fontId="8" fillId="4" borderId="0" xfId="0" applyNumberFormat="1" applyFont="1" applyFill="1" applyBorder="1" applyAlignment="1">
      <alignment horizontal="center" vertical="center"/>
    </xf>
    <xf numFmtId="0" fontId="9" fillId="4" borderId="0" xfId="0" applyFont="1" applyFill="1" applyBorder="1" applyAlignment="1">
      <alignment vertical="center"/>
    </xf>
    <xf numFmtId="0" fontId="10" fillId="0" borderId="0" xfId="0" applyFont="1"/>
    <xf numFmtId="3" fontId="10" fillId="0" borderId="1" xfId="0" applyNumberFormat="1" applyFont="1" applyBorder="1"/>
    <xf numFmtId="10" fontId="10" fillId="0" borderId="1" xfId="0" applyNumberFormat="1" applyFont="1" applyBorder="1"/>
    <xf numFmtId="0" fontId="10" fillId="0" borderId="1" xfId="0" applyFont="1" applyBorder="1" applyAlignment="1">
      <alignment horizontal="center"/>
    </xf>
    <xf numFmtId="0" fontId="9" fillId="4" borderId="0" xfId="0" applyFont="1" applyFill="1"/>
    <xf numFmtId="0" fontId="3" fillId="4" borderId="0" xfId="0" applyFont="1" applyFill="1" applyBorder="1" applyAlignment="1">
      <alignment horizontal="center" vertical="center"/>
    </xf>
    <xf numFmtId="3" fontId="9" fillId="4" borderId="0" xfId="0" applyNumberFormat="1" applyFont="1" applyFill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9" fillId="0" borderId="0" xfId="0" applyFont="1"/>
    <xf numFmtId="3" fontId="9" fillId="4" borderId="0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3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left" wrapText="1"/>
    </xf>
    <xf numFmtId="0" fontId="2" fillId="0" borderId="7" xfId="0" applyFont="1" applyBorder="1" applyAlignment="1">
      <alignment horizontal="left"/>
    </xf>
    <xf numFmtId="0" fontId="6" fillId="3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3" fontId="8" fillId="0" borderId="3" xfId="0" applyNumberFormat="1" applyFont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38337</xdr:colOff>
      <xdr:row>0</xdr:row>
      <xdr:rowOff>11566</xdr:rowOff>
    </xdr:from>
    <xdr:to>
      <xdr:col>15</xdr:col>
      <xdr:colOff>405007</xdr:colOff>
      <xdr:row>0</xdr:row>
      <xdr:rowOff>491957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74023" y="11566"/>
          <a:ext cx="366670" cy="480391"/>
        </a:xfrm>
        <a:prstGeom prst="rect">
          <a:avLst/>
        </a:prstGeom>
      </xdr:spPr>
    </xdr:pic>
    <xdr:clientData/>
  </xdr:twoCellAnchor>
  <xdr:twoCellAnchor editAs="oneCell">
    <xdr:from>
      <xdr:col>0</xdr:col>
      <xdr:colOff>29308</xdr:colOff>
      <xdr:row>0</xdr:row>
      <xdr:rowOff>29308</xdr:rowOff>
    </xdr:from>
    <xdr:to>
      <xdr:col>3</xdr:col>
      <xdr:colOff>197827</xdr:colOff>
      <xdr:row>0</xdr:row>
      <xdr:rowOff>493812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308" y="29308"/>
          <a:ext cx="923192" cy="4645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8"/>
  <sheetViews>
    <sheetView tabSelected="1" view="pageBreakPreview" zoomScale="130" zoomScaleNormal="175" zoomScaleSheetLayoutView="130" workbookViewId="0">
      <selection activeCell="D9" sqref="D9:E9"/>
    </sheetView>
  </sheetViews>
  <sheetFormatPr baseColWidth="10" defaultRowHeight="12.75" x14ac:dyDescent="0.2"/>
  <cols>
    <col min="1" max="1" width="3" style="4" bestFit="1" customWidth="1"/>
    <col min="2" max="2" width="4" style="4" bestFit="1" customWidth="1"/>
    <col min="3" max="3" width="4.42578125" style="4" bestFit="1" customWidth="1"/>
    <col min="4" max="4" width="20.5703125" style="4" customWidth="1"/>
    <col min="5" max="5" width="19.85546875" style="4" customWidth="1"/>
    <col min="6" max="6" width="7.42578125" style="4" customWidth="1"/>
    <col min="7" max="7" width="6" style="4" customWidth="1"/>
    <col min="8" max="8" width="6.7109375" style="4" bestFit="1" customWidth="1"/>
    <col min="9" max="11" width="6.7109375" style="4" customWidth="1"/>
    <col min="12" max="12" width="8.140625" style="4" bestFit="1" customWidth="1"/>
    <col min="13" max="13" width="5.140625" style="4" customWidth="1"/>
    <col min="14" max="14" width="5.28515625" style="4" customWidth="1"/>
    <col min="15" max="15" width="8.28515625" style="4" customWidth="1"/>
    <col min="16" max="16" width="8.5703125" style="4" customWidth="1"/>
    <col min="17" max="18" width="8.140625" style="4" customWidth="1"/>
    <col min="19" max="16384" width="11.42578125" style="4"/>
  </cols>
  <sheetData>
    <row r="1" spans="1:18" ht="39.75" customHeight="1" x14ac:dyDescent="0.2">
      <c r="P1" s="39" t="s">
        <v>25</v>
      </c>
      <c r="Q1" s="40"/>
      <c r="R1" s="40"/>
    </row>
    <row r="2" spans="1:18" s="5" customFormat="1" ht="11.25" x14ac:dyDescent="0.2">
      <c r="A2" s="48" t="s">
        <v>0</v>
      </c>
      <c r="B2" s="48" t="s">
        <v>1</v>
      </c>
      <c r="C2" s="48" t="s">
        <v>2</v>
      </c>
      <c r="D2" s="48" t="s">
        <v>3</v>
      </c>
      <c r="E2" s="48" t="s">
        <v>4</v>
      </c>
      <c r="F2" s="48" t="s">
        <v>5</v>
      </c>
      <c r="G2" s="48" t="s">
        <v>6</v>
      </c>
      <c r="H2" s="49" t="s">
        <v>7</v>
      </c>
      <c r="I2" s="6" t="s">
        <v>8</v>
      </c>
      <c r="J2" s="7"/>
      <c r="K2" s="7"/>
      <c r="L2" s="1" t="s">
        <v>9</v>
      </c>
      <c r="M2" s="48" t="s">
        <v>10</v>
      </c>
      <c r="N2" s="51" t="s">
        <v>11</v>
      </c>
      <c r="O2" s="38" t="s">
        <v>12</v>
      </c>
      <c r="P2" s="37" t="s">
        <v>13</v>
      </c>
      <c r="Q2" s="38" t="s">
        <v>14</v>
      </c>
      <c r="R2" s="38" t="s">
        <v>15</v>
      </c>
    </row>
    <row r="3" spans="1:18" s="5" customFormat="1" ht="11.25" x14ac:dyDescent="0.2">
      <c r="A3" s="48"/>
      <c r="B3" s="48"/>
      <c r="C3" s="48"/>
      <c r="D3" s="48"/>
      <c r="E3" s="48"/>
      <c r="F3" s="48"/>
      <c r="G3" s="48"/>
      <c r="H3" s="50"/>
      <c r="I3" s="1" t="s">
        <v>16</v>
      </c>
      <c r="J3" s="1" t="s">
        <v>17</v>
      </c>
      <c r="K3" s="1" t="s">
        <v>18</v>
      </c>
      <c r="L3" s="1" t="s">
        <v>19</v>
      </c>
      <c r="M3" s="48"/>
      <c r="N3" s="51"/>
      <c r="O3" s="38"/>
      <c r="P3" s="37"/>
      <c r="Q3" s="38"/>
      <c r="R3" s="38"/>
    </row>
    <row r="4" spans="1:18" x14ac:dyDescent="0.2">
      <c r="A4" s="2">
        <v>1</v>
      </c>
      <c r="B4" s="2" t="s">
        <v>20</v>
      </c>
      <c r="C4" s="2">
        <v>283</v>
      </c>
      <c r="D4" s="3" t="s">
        <v>21</v>
      </c>
      <c r="E4" s="3" t="s">
        <v>21</v>
      </c>
      <c r="F4" s="2">
        <v>1409</v>
      </c>
      <c r="G4" s="8" t="s">
        <v>22</v>
      </c>
      <c r="H4" s="9">
        <v>515</v>
      </c>
      <c r="I4" s="9">
        <v>194</v>
      </c>
      <c r="J4" s="9">
        <v>2</v>
      </c>
      <c r="K4" s="9">
        <v>206</v>
      </c>
      <c r="L4" s="9">
        <v>18</v>
      </c>
      <c r="M4" s="9">
        <v>0</v>
      </c>
      <c r="N4" s="9">
        <v>7</v>
      </c>
      <c r="O4" s="9">
        <f>SUM(I4:N4)</f>
        <v>427</v>
      </c>
      <c r="P4" s="9">
        <f>H4-O4</f>
        <v>88</v>
      </c>
      <c r="Q4" s="10">
        <f>O4/H4</f>
        <v>0.82912621359223304</v>
      </c>
      <c r="R4" s="10">
        <f>P4/H4</f>
        <v>0.17087378640776699</v>
      </c>
    </row>
    <row r="5" spans="1:18" x14ac:dyDescent="0.2">
      <c r="A5" s="2">
        <v>2</v>
      </c>
      <c r="B5" s="2" t="s">
        <v>20</v>
      </c>
      <c r="C5" s="2">
        <v>283</v>
      </c>
      <c r="D5" s="3" t="s">
        <v>21</v>
      </c>
      <c r="E5" s="3" t="s">
        <v>21</v>
      </c>
      <c r="F5" s="2">
        <v>1409</v>
      </c>
      <c r="G5" s="8" t="s">
        <v>23</v>
      </c>
      <c r="H5" s="9">
        <v>516</v>
      </c>
      <c r="I5" s="9">
        <v>136</v>
      </c>
      <c r="J5" s="9">
        <v>1</v>
      </c>
      <c r="K5" s="9">
        <v>247</v>
      </c>
      <c r="L5" s="9">
        <v>19</v>
      </c>
      <c r="M5" s="9">
        <v>0</v>
      </c>
      <c r="N5" s="9">
        <v>14</v>
      </c>
      <c r="O5" s="9">
        <f t="shared" ref="O5:O8" si="0">SUM(I5:N5)</f>
        <v>417</v>
      </c>
      <c r="P5" s="9">
        <f t="shared" ref="P5:P8" si="1">H5-O5</f>
        <v>99</v>
      </c>
      <c r="Q5" s="10">
        <f t="shared" ref="Q5:Q9" si="2">O5/H5</f>
        <v>0.80813953488372092</v>
      </c>
      <c r="R5" s="10">
        <f t="shared" ref="R5:R9" si="3">P5/H5</f>
        <v>0.19186046511627908</v>
      </c>
    </row>
    <row r="6" spans="1:18" x14ac:dyDescent="0.2">
      <c r="A6" s="2">
        <v>3</v>
      </c>
      <c r="B6" s="2" t="s">
        <v>20</v>
      </c>
      <c r="C6" s="2">
        <v>283</v>
      </c>
      <c r="D6" s="3" t="s">
        <v>21</v>
      </c>
      <c r="E6" s="3" t="s">
        <v>21</v>
      </c>
      <c r="F6" s="2">
        <v>1409</v>
      </c>
      <c r="G6" s="8" t="s">
        <v>24</v>
      </c>
      <c r="H6" s="9">
        <v>516</v>
      </c>
      <c r="I6" s="9">
        <v>176</v>
      </c>
      <c r="J6" s="9">
        <v>4</v>
      </c>
      <c r="K6" s="9">
        <v>213</v>
      </c>
      <c r="L6" s="9">
        <v>25</v>
      </c>
      <c r="M6" s="9">
        <v>0</v>
      </c>
      <c r="N6" s="9">
        <v>2</v>
      </c>
      <c r="O6" s="9">
        <f t="shared" si="0"/>
        <v>420</v>
      </c>
      <c r="P6" s="9">
        <f t="shared" si="1"/>
        <v>96</v>
      </c>
      <c r="Q6" s="10">
        <f t="shared" si="2"/>
        <v>0.81395348837209303</v>
      </c>
      <c r="R6" s="10">
        <f t="shared" si="3"/>
        <v>0.18604651162790697</v>
      </c>
    </row>
    <row r="7" spans="1:18" x14ac:dyDescent="0.2">
      <c r="A7" s="2">
        <v>4</v>
      </c>
      <c r="B7" s="2" t="s">
        <v>20</v>
      </c>
      <c r="C7" s="2">
        <v>283</v>
      </c>
      <c r="D7" s="3" t="s">
        <v>21</v>
      </c>
      <c r="E7" s="3" t="s">
        <v>31</v>
      </c>
      <c r="F7" s="2">
        <v>1410</v>
      </c>
      <c r="G7" s="8" t="s">
        <v>22</v>
      </c>
      <c r="H7" s="9">
        <v>450</v>
      </c>
      <c r="I7" s="9">
        <v>169</v>
      </c>
      <c r="J7" s="9">
        <v>7</v>
      </c>
      <c r="K7" s="9">
        <v>134</v>
      </c>
      <c r="L7" s="9">
        <v>14</v>
      </c>
      <c r="M7" s="9">
        <v>0</v>
      </c>
      <c r="N7" s="9">
        <v>3</v>
      </c>
      <c r="O7" s="9">
        <f t="shared" si="0"/>
        <v>327</v>
      </c>
      <c r="P7" s="9">
        <f t="shared" si="1"/>
        <v>123</v>
      </c>
      <c r="Q7" s="10">
        <f t="shared" si="2"/>
        <v>0.72666666666666668</v>
      </c>
      <c r="R7" s="10">
        <f t="shared" si="3"/>
        <v>0.27333333333333332</v>
      </c>
    </row>
    <row r="8" spans="1:18" x14ac:dyDescent="0.2">
      <c r="A8" s="2">
        <v>5</v>
      </c>
      <c r="B8" s="2" t="s">
        <v>20</v>
      </c>
      <c r="C8" s="2">
        <v>283</v>
      </c>
      <c r="D8" s="3" t="s">
        <v>21</v>
      </c>
      <c r="E8" s="3" t="s">
        <v>31</v>
      </c>
      <c r="F8" s="2">
        <v>1410</v>
      </c>
      <c r="G8" s="8" t="s">
        <v>23</v>
      </c>
      <c r="H8" s="9">
        <v>450</v>
      </c>
      <c r="I8" s="9">
        <v>155</v>
      </c>
      <c r="J8" s="9">
        <v>6</v>
      </c>
      <c r="K8" s="9">
        <v>129</v>
      </c>
      <c r="L8" s="9">
        <v>14</v>
      </c>
      <c r="M8" s="9">
        <v>0</v>
      </c>
      <c r="N8" s="9">
        <v>8</v>
      </c>
      <c r="O8" s="9">
        <f t="shared" si="0"/>
        <v>312</v>
      </c>
      <c r="P8" s="9">
        <f t="shared" si="1"/>
        <v>138</v>
      </c>
      <c r="Q8" s="10">
        <f t="shared" si="2"/>
        <v>0.69333333333333336</v>
      </c>
      <c r="R8" s="10">
        <f t="shared" si="3"/>
        <v>0.30666666666666664</v>
      </c>
    </row>
    <row r="9" spans="1:18" s="26" customFormat="1" x14ac:dyDescent="0.2">
      <c r="D9" s="47" t="s">
        <v>29</v>
      </c>
      <c r="E9" s="47"/>
      <c r="F9" s="29">
        <v>2</v>
      </c>
      <c r="G9" s="29">
        <v>5</v>
      </c>
      <c r="H9" s="27">
        <f>SUM(H4:H8)</f>
        <v>2447</v>
      </c>
      <c r="I9" s="27">
        <f t="shared" ref="I9:P9" si="4">SUM(I4:I8)</f>
        <v>830</v>
      </c>
      <c r="J9" s="27">
        <f t="shared" si="4"/>
        <v>20</v>
      </c>
      <c r="K9" s="27">
        <f t="shared" si="4"/>
        <v>929</v>
      </c>
      <c r="L9" s="27">
        <f t="shared" si="4"/>
        <v>90</v>
      </c>
      <c r="M9" s="27">
        <f t="shared" si="4"/>
        <v>0</v>
      </c>
      <c r="N9" s="27">
        <f t="shared" si="4"/>
        <v>34</v>
      </c>
      <c r="O9" s="27">
        <f t="shared" si="4"/>
        <v>1903</v>
      </c>
      <c r="P9" s="27">
        <f t="shared" si="4"/>
        <v>544</v>
      </c>
      <c r="Q9" s="28">
        <f t="shared" si="2"/>
        <v>0.77768696362893341</v>
      </c>
      <c r="R9" s="28">
        <f t="shared" si="3"/>
        <v>0.22231303637106661</v>
      </c>
    </row>
    <row r="12" spans="1:18" x14ac:dyDescent="0.2">
      <c r="D12" s="41" t="s">
        <v>26</v>
      </c>
      <c r="E12" s="42"/>
      <c r="F12" s="42"/>
      <c r="G12" s="42"/>
      <c r="H12" s="11" t="s">
        <v>16</v>
      </c>
      <c r="I12" s="11" t="s">
        <v>17</v>
      </c>
      <c r="J12" s="11" t="s">
        <v>18</v>
      </c>
      <c r="K12" s="30" t="s">
        <v>10</v>
      </c>
      <c r="L12" s="31" t="s">
        <v>11</v>
      </c>
      <c r="M12" s="21"/>
      <c r="N12" s="20"/>
      <c r="O12" s="21"/>
      <c r="P12" s="21"/>
      <c r="Q12" s="20"/>
    </row>
    <row r="13" spans="1:18" x14ac:dyDescent="0.2">
      <c r="D13" s="42"/>
      <c r="E13" s="42"/>
      <c r="F13" s="42"/>
      <c r="G13" s="42"/>
      <c r="H13" s="12">
        <f>I9+45</f>
        <v>875</v>
      </c>
      <c r="I13" s="12">
        <f>J9+45</f>
        <v>65</v>
      </c>
      <c r="J13" s="12">
        <f>K9</f>
        <v>929</v>
      </c>
      <c r="K13" s="30">
        <v>0</v>
      </c>
      <c r="L13" s="32">
        <v>34</v>
      </c>
      <c r="M13" s="22"/>
      <c r="N13" s="20"/>
      <c r="O13" s="22"/>
      <c r="P13" s="22"/>
      <c r="Q13" s="20"/>
    </row>
    <row r="14" spans="1:18" x14ac:dyDescent="0.2">
      <c r="D14" s="13"/>
      <c r="E14" s="14"/>
      <c r="F14" s="14"/>
      <c r="G14" s="15"/>
      <c r="H14" s="14"/>
      <c r="I14" s="14"/>
      <c r="J14" s="14"/>
      <c r="K14" s="33"/>
      <c r="L14" s="33"/>
      <c r="M14" s="14"/>
      <c r="N14" s="14"/>
      <c r="O14" s="14"/>
      <c r="P14" s="14"/>
    </row>
    <row r="15" spans="1:18" x14ac:dyDescent="0.2">
      <c r="D15" s="41" t="s">
        <v>27</v>
      </c>
      <c r="E15" s="41"/>
      <c r="F15" s="41"/>
      <c r="G15" s="41"/>
      <c r="H15" s="43" t="s">
        <v>28</v>
      </c>
      <c r="I15" s="44"/>
      <c r="J15" s="11" t="s">
        <v>18</v>
      </c>
      <c r="K15" s="34" t="s">
        <v>10</v>
      </c>
      <c r="L15" s="31" t="s">
        <v>11</v>
      </c>
      <c r="M15" s="21"/>
      <c r="N15" s="23"/>
      <c r="O15" s="16"/>
      <c r="P15" s="17"/>
    </row>
    <row r="16" spans="1:18" x14ac:dyDescent="0.2">
      <c r="D16" s="41"/>
      <c r="E16" s="41"/>
      <c r="F16" s="41"/>
      <c r="G16" s="41"/>
      <c r="H16" s="45">
        <f>H13+I13</f>
        <v>940</v>
      </c>
      <c r="I16" s="46"/>
      <c r="J16" s="18">
        <f>J13</f>
        <v>929</v>
      </c>
      <c r="K16" s="34">
        <v>0</v>
      </c>
      <c r="L16" s="35">
        <v>34</v>
      </c>
      <c r="M16" s="24"/>
      <c r="N16" s="25"/>
      <c r="O16" s="19"/>
      <c r="P16" s="13"/>
    </row>
    <row r="18" spans="1:18" ht="29.25" customHeight="1" x14ac:dyDescent="0.2">
      <c r="A18" s="36" t="s">
        <v>30</v>
      </c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</row>
  </sheetData>
  <mergeCells count="21">
    <mergeCell ref="B2:B3"/>
    <mergeCell ref="C2:C3"/>
    <mergeCell ref="D2:D3"/>
    <mergeCell ref="E2:E3"/>
    <mergeCell ref="F2:F3"/>
    <mergeCell ref="A18:R18"/>
    <mergeCell ref="P2:P3"/>
    <mergeCell ref="Q2:Q3"/>
    <mergeCell ref="R2:R3"/>
    <mergeCell ref="P1:R1"/>
    <mergeCell ref="D12:G13"/>
    <mergeCell ref="D15:G16"/>
    <mergeCell ref="H15:I15"/>
    <mergeCell ref="H16:I16"/>
    <mergeCell ref="D9:E9"/>
    <mergeCell ref="G2:G3"/>
    <mergeCell ref="H2:H3"/>
    <mergeCell ref="M2:M3"/>
    <mergeCell ref="N2:N3"/>
    <mergeCell ref="O2:O3"/>
    <mergeCell ref="A2:A3"/>
  </mergeCells>
  <printOptions horizontalCentered="1"/>
  <pageMargins left="0.59055118110236227" right="0.39370078740157483" top="0.39370078740157483" bottom="0.39370078740157483" header="0.31496062992125984" footer="0.31496062992125984"/>
  <pageSetup paperSize="305" scale="109" firstPageNumber="301" orientation="landscape" useFirstPageNumber="1" verticalDpi="0" r:id="rId1"/>
  <headerFooter>
    <oddFooter>&amp;C&amp;"Humnst777 Cn BT,Normal"&amp;10&amp;P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Extraordinaria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Irving Godina</dc:creator>
  <cp:lastModifiedBy>IRVING</cp:lastModifiedBy>
  <cp:lastPrinted>2014-06-02T18:17:41Z</cp:lastPrinted>
  <dcterms:created xsi:type="dcterms:W3CDTF">2014-06-02T16:37:16Z</dcterms:created>
  <dcterms:modified xsi:type="dcterms:W3CDTF">2015-09-09T23:42:23Z</dcterms:modified>
</cp:coreProperties>
</file>